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juanc\Videos\ENTREGA FINAL PD2\"/>
    </mc:Choice>
  </mc:AlternateContent>
  <xr:revisionPtr revIDLastSave="0" documentId="13_ncr:1_{52773E37-083B-4488-96E0-6683924B9200}" xr6:coauthVersionLast="47" xr6:coauthVersionMax="47" xr10:uidLastSave="{00000000-0000-0000-0000-000000000000}"/>
  <bookViews>
    <workbookView xWindow="-120" yWindow="-120" windowWidth="20730" windowHeight="11040" xr2:uid="{F43D7D0D-1ECA-45FA-8A2A-D1700A804DAD}"/>
  </bookViews>
  <sheets>
    <sheet name="Hoja1" sheetId="1" r:id="rId1"/>
    <sheet name="costo Área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3" l="1"/>
  <c r="H11" i="3" s="1"/>
  <c r="F11" i="3"/>
  <c r="G11" i="3"/>
  <c r="G13" i="3"/>
  <c r="G15" i="3"/>
  <c r="G17" i="3"/>
  <c r="H17" i="3"/>
  <c r="G19" i="3"/>
  <c r="G36" i="1"/>
  <c r="G38" i="1"/>
  <c r="G40" i="1"/>
  <c r="G42" i="1"/>
  <c r="G34" i="1"/>
  <c r="V28" i="1"/>
  <c r="W28" i="1"/>
  <c r="D42" i="1"/>
  <c r="D40" i="1"/>
  <c r="D38" i="1"/>
  <c r="D36" i="1"/>
  <c r="D34" i="1"/>
  <c r="Y20" i="1"/>
  <c r="Y24" i="1"/>
  <c r="Y26" i="1"/>
  <c r="Y18" i="1"/>
  <c r="W20" i="1"/>
  <c r="W24" i="1"/>
  <c r="W26" i="1"/>
  <c r="W18" i="1"/>
  <c r="V20" i="1"/>
  <c r="V22" i="1"/>
  <c r="V24" i="1"/>
  <c r="V26" i="1"/>
  <c r="V18" i="1"/>
  <c r="U18" i="1"/>
  <c r="S20" i="1"/>
  <c r="S22" i="1"/>
  <c r="S24" i="1"/>
  <c r="S26" i="1"/>
  <c r="S18" i="1"/>
  <c r="O20" i="1"/>
  <c r="O22" i="1"/>
  <c r="O24" i="1"/>
  <c r="O26" i="1"/>
  <c r="O18" i="1"/>
  <c r="H15" i="3" l="1"/>
  <c r="H13" i="3"/>
  <c r="H19" i="3"/>
  <c r="G44" i="1"/>
  <c r="W22" i="1"/>
  <c r="Y22" i="1" s="1"/>
  <c r="Y28" i="1" s="1"/>
</calcChain>
</file>

<file path=xl/sharedStrings.xml><?xml version="1.0" encoding="utf-8"?>
<sst xmlns="http://schemas.openxmlformats.org/spreadsheetml/2006/main" count="53" uniqueCount="24">
  <si>
    <t>costos MP</t>
  </si>
  <si>
    <t xml:space="preserve">Analisis de costos </t>
  </si>
  <si>
    <t>Bucket hat</t>
  </si>
  <si>
    <t>Tote bag</t>
  </si>
  <si>
    <t>Gorra</t>
  </si>
  <si>
    <t>Bandana</t>
  </si>
  <si>
    <t xml:space="preserve">Fanny pack </t>
  </si>
  <si>
    <t xml:space="preserve">costos MO unidad </t>
  </si>
  <si>
    <t xml:space="preserve">costos de maquinaria </t>
  </si>
  <si>
    <t xml:space="preserve">costos de inventario </t>
  </si>
  <si>
    <t xml:space="preserve">costos de espacio en planta </t>
  </si>
  <si>
    <t xml:space="preserve">Valor del mt2 </t>
  </si>
  <si>
    <t>Costo total metro cuadrado</t>
  </si>
  <si>
    <t xml:space="preserve">Demanda mensual </t>
  </si>
  <si>
    <t xml:space="preserve">Ingresos anuales </t>
  </si>
  <si>
    <t xml:space="preserve">Costos anuales </t>
  </si>
  <si>
    <t xml:space="preserve">Utilidad anual </t>
  </si>
  <si>
    <t>Revenue</t>
  </si>
  <si>
    <t>+</t>
  </si>
  <si>
    <t>-</t>
  </si>
  <si>
    <t>meses</t>
  </si>
  <si>
    <t>Producto</t>
  </si>
  <si>
    <t>Total</t>
  </si>
  <si>
    <t>Área de la planta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</si>
</sst>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4" fontId="2" fillId="0" borderId="1" xfId="1" applyFont="1" applyBorder="1" applyAlignment="1">
      <alignment horizontal="center"/>
    </xf>
    <xf numFmtId="6" fontId="2" fillId="0" borderId="1" xfId="1" applyNumberFormat="1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44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4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44" fontId="2" fillId="3" borderId="1" xfId="1" applyFont="1" applyFill="1" applyBorder="1" applyAlignment="1">
      <alignment horizontal="center"/>
    </xf>
    <xf numFmtId="44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44" fontId="2" fillId="0" borderId="2" xfId="0" applyNumberFormat="1" applyFont="1" applyBorder="1" applyAlignment="1">
      <alignment horizontal="center"/>
    </xf>
    <xf numFmtId="4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4" fontId="2" fillId="0" borderId="5" xfId="1" applyFont="1" applyBorder="1" applyAlignment="1">
      <alignment horizontal="center" vertical="center"/>
    </xf>
    <xf numFmtId="44" fontId="2" fillId="0" borderId="4" xfId="1" applyFont="1" applyBorder="1" applyAlignment="1">
      <alignment horizontal="center" vertical="center"/>
    </xf>
    <xf numFmtId="44" fontId="2" fillId="0" borderId="6" xfId="1" applyFont="1" applyBorder="1" applyAlignment="1">
      <alignment horizontal="center" vertical="center"/>
    </xf>
    <xf numFmtId="44" fontId="2" fillId="0" borderId="8" xfId="1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1DD49-ACF8-4198-84E9-264ECE294B78}">
  <dimension ref="B2:Z45"/>
  <sheetViews>
    <sheetView tabSelected="1" topLeftCell="A2" zoomScale="77" zoomScaleNormal="77" workbookViewId="0">
      <selection activeCell="L52" sqref="L52"/>
    </sheetView>
  </sheetViews>
  <sheetFormatPr baseColWidth="10" defaultRowHeight="15" x14ac:dyDescent="0.25"/>
  <cols>
    <col min="1" max="21" width="11.42578125" style="1"/>
    <col min="22" max="22" width="21.28515625" style="1" bestFit="1" customWidth="1"/>
    <col min="23" max="16384" width="11.42578125" style="1"/>
  </cols>
  <sheetData>
    <row r="2" spans="2:26" x14ac:dyDescent="0.25">
      <c r="B2" s="3" t="s">
        <v>1</v>
      </c>
      <c r="C2" s="3"/>
      <c r="D2" s="3"/>
    </row>
    <row r="3" spans="2:26" x14ac:dyDescent="0.25">
      <c r="B3" s="3"/>
      <c r="C3" s="3"/>
      <c r="D3" s="3"/>
    </row>
    <row r="4" spans="2:26" x14ac:dyDescent="0.25">
      <c r="B4" s="4" t="s">
        <v>0</v>
      </c>
      <c r="C4" s="4"/>
      <c r="D4" s="4"/>
      <c r="E4" s="4"/>
      <c r="F4" s="4"/>
      <c r="G4" s="4" t="s">
        <v>7</v>
      </c>
      <c r="H4" s="4"/>
      <c r="I4" s="4"/>
      <c r="J4" s="4"/>
      <c r="K4" s="4"/>
      <c r="L4" s="4" t="s">
        <v>8</v>
      </c>
      <c r="M4" s="4"/>
      <c r="N4" s="4"/>
      <c r="O4" s="4"/>
      <c r="P4" s="4"/>
      <c r="Q4" s="4" t="s">
        <v>9</v>
      </c>
      <c r="R4" s="4"/>
      <c r="S4" s="4"/>
      <c r="T4" s="4"/>
      <c r="U4" s="4"/>
      <c r="V4" s="4" t="s">
        <v>10</v>
      </c>
      <c r="W4" s="4"/>
      <c r="X4" s="4"/>
      <c r="Y4" s="4"/>
      <c r="Z4" s="4"/>
    </row>
    <row r="5" spans="2:26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2:26" x14ac:dyDescent="0.25">
      <c r="B6" s="3" t="s">
        <v>2</v>
      </c>
      <c r="C6" s="3"/>
      <c r="D6" s="3"/>
      <c r="E6" s="5">
        <v>80522</v>
      </c>
      <c r="F6" s="5"/>
      <c r="G6" s="3" t="s">
        <v>2</v>
      </c>
      <c r="H6" s="3"/>
      <c r="I6" s="3"/>
      <c r="J6" s="5">
        <v>1232</v>
      </c>
      <c r="K6" s="5"/>
      <c r="L6" s="3" t="s">
        <v>2</v>
      </c>
      <c r="M6" s="3"/>
      <c r="N6" s="3"/>
      <c r="O6" s="6">
        <v>950</v>
      </c>
      <c r="P6" s="5"/>
      <c r="Q6" s="3" t="s">
        <v>2</v>
      </c>
      <c r="R6" s="3"/>
      <c r="S6" s="3"/>
      <c r="T6" s="6">
        <v>16104.4</v>
      </c>
      <c r="U6" s="5"/>
      <c r="V6" s="3" t="s">
        <v>2</v>
      </c>
      <c r="W6" s="3"/>
      <c r="X6" s="3"/>
      <c r="Y6" s="6">
        <v>1882</v>
      </c>
      <c r="Z6" s="5"/>
    </row>
    <row r="7" spans="2:26" x14ac:dyDescent="0.25">
      <c r="B7" s="3"/>
      <c r="C7" s="3"/>
      <c r="D7" s="3"/>
      <c r="E7" s="5"/>
      <c r="F7" s="5"/>
      <c r="G7" s="3"/>
      <c r="H7" s="3"/>
      <c r="I7" s="3"/>
      <c r="J7" s="5"/>
      <c r="K7" s="5"/>
      <c r="L7" s="3"/>
      <c r="M7" s="3"/>
      <c r="N7" s="3"/>
      <c r="O7" s="5"/>
      <c r="P7" s="5"/>
      <c r="Q7" s="3"/>
      <c r="R7" s="3"/>
      <c r="S7" s="3"/>
      <c r="T7" s="5"/>
      <c r="U7" s="5"/>
      <c r="V7" s="3"/>
      <c r="W7" s="3"/>
      <c r="X7" s="3"/>
      <c r="Y7" s="5"/>
      <c r="Z7" s="5"/>
    </row>
    <row r="8" spans="2:26" x14ac:dyDescent="0.25">
      <c r="B8" s="3" t="s">
        <v>3</v>
      </c>
      <c r="C8" s="3"/>
      <c r="D8" s="3"/>
      <c r="E8" s="5">
        <v>79663</v>
      </c>
      <c r="F8" s="5"/>
      <c r="G8" s="3" t="s">
        <v>3</v>
      </c>
      <c r="H8" s="3"/>
      <c r="I8" s="3"/>
      <c r="J8" s="5">
        <v>718</v>
      </c>
      <c r="K8" s="5"/>
      <c r="L8" s="3" t="s">
        <v>3</v>
      </c>
      <c r="M8" s="3"/>
      <c r="N8" s="3"/>
      <c r="O8" s="6">
        <v>950</v>
      </c>
      <c r="P8" s="5"/>
      <c r="Q8" s="3" t="s">
        <v>3</v>
      </c>
      <c r="R8" s="3"/>
      <c r="S8" s="3"/>
      <c r="T8" s="6">
        <v>15932</v>
      </c>
      <c r="U8" s="5"/>
      <c r="V8" s="3" t="s">
        <v>3</v>
      </c>
      <c r="W8" s="3"/>
      <c r="X8" s="3"/>
      <c r="Y8" s="6">
        <v>878</v>
      </c>
      <c r="Z8" s="5"/>
    </row>
    <row r="9" spans="2:26" x14ac:dyDescent="0.25">
      <c r="B9" s="3"/>
      <c r="C9" s="3"/>
      <c r="D9" s="3"/>
      <c r="E9" s="5"/>
      <c r="F9" s="5"/>
      <c r="G9" s="3"/>
      <c r="H9" s="3"/>
      <c r="I9" s="3"/>
      <c r="J9" s="5"/>
      <c r="K9" s="5"/>
      <c r="L9" s="3"/>
      <c r="M9" s="3"/>
      <c r="N9" s="3"/>
      <c r="O9" s="5"/>
      <c r="P9" s="5"/>
      <c r="Q9" s="3"/>
      <c r="R9" s="3"/>
      <c r="S9" s="3"/>
      <c r="T9" s="5"/>
      <c r="U9" s="5"/>
      <c r="V9" s="3"/>
      <c r="W9" s="3"/>
      <c r="X9" s="3"/>
      <c r="Y9" s="5"/>
      <c r="Z9" s="5"/>
    </row>
    <row r="10" spans="2:26" x14ac:dyDescent="0.25">
      <c r="B10" s="3" t="s">
        <v>4</v>
      </c>
      <c r="C10" s="3"/>
      <c r="D10" s="3"/>
      <c r="E10" s="5">
        <v>101797</v>
      </c>
      <c r="F10" s="5"/>
      <c r="G10" s="3" t="s">
        <v>4</v>
      </c>
      <c r="H10" s="3"/>
      <c r="I10" s="3"/>
      <c r="J10" s="5">
        <v>869</v>
      </c>
      <c r="K10" s="5"/>
      <c r="L10" s="3" t="s">
        <v>4</v>
      </c>
      <c r="M10" s="3"/>
      <c r="N10" s="3"/>
      <c r="O10" s="6">
        <v>950</v>
      </c>
      <c r="P10" s="5"/>
      <c r="Q10" s="3" t="s">
        <v>4</v>
      </c>
      <c r="R10" s="3"/>
      <c r="S10" s="3"/>
      <c r="T10" s="6">
        <v>20359</v>
      </c>
      <c r="U10" s="5"/>
      <c r="V10" s="3" t="s">
        <v>4</v>
      </c>
      <c r="W10" s="3"/>
      <c r="X10" s="3"/>
      <c r="Y10" s="6">
        <v>1200</v>
      </c>
      <c r="Z10" s="5"/>
    </row>
    <row r="11" spans="2:26" x14ac:dyDescent="0.25">
      <c r="B11" s="3"/>
      <c r="C11" s="3"/>
      <c r="D11" s="3"/>
      <c r="E11" s="5"/>
      <c r="F11" s="5"/>
      <c r="G11" s="3"/>
      <c r="H11" s="3"/>
      <c r="I11" s="3"/>
      <c r="J11" s="5"/>
      <c r="K11" s="5"/>
      <c r="L11" s="3"/>
      <c r="M11" s="3"/>
      <c r="N11" s="3"/>
      <c r="O11" s="5"/>
      <c r="P11" s="5"/>
      <c r="Q11" s="3"/>
      <c r="R11" s="3"/>
      <c r="S11" s="3"/>
      <c r="T11" s="5"/>
      <c r="U11" s="5"/>
      <c r="V11" s="3"/>
      <c r="W11" s="3"/>
      <c r="X11" s="3"/>
      <c r="Y11" s="5"/>
      <c r="Z11" s="5"/>
    </row>
    <row r="12" spans="2:26" x14ac:dyDescent="0.25">
      <c r="B12" s="3" t="s">
        <v>5</v>
      </c>
      <c r="C12" s="3"/>
      <c r="D12" s="3"/>
      <c r="E12" s="5">
        <v>29277</v>
      </c>
      <c r="F12" s="5"/>
      <c r="G12" s="3" t="s">
        <v>5</v>
      </c>
      <c r="H12" s="3"/>
      <c r="I12" s="3"/>
      <c r="J12" s="5">
        <v>485</v>
      </c>
      <c r="K12" s="5"/>
      <c r="L12" s="3" t="s">
        <v>5</v>
      </c>
      <c r="M12" s="3"/>
      <c r="N12" s="3"/>
      <c r="O12" s="6">
        <v>950</v>
      </c>
      <c r="P12" s="5"/>
      <c r="Q12" s="3" t="s">
        <v>5</v>
      </c>
      <c r="R12" s="3"/>
      <c r="S12" s="3"/>
      <c r="T12" s="6">
        <v>20496</v>
      </c>
      <c r="U12" s="5"/>
      <c r="V12" s="3" t="s">
        <v>5</v>
      </c>
      <c r="W12" s="3"/>
      <c r="X12" s="3"/>
      <c r="Y12" s="6">
        <v>1481</v>
      </c>
      <c r="Z12" s="5"/>
    </row>
    <row r="13" spans="2:26" x14ac:dyDescent="0.25">
      <c r="B13" s="3"/>
      <c r="C13" s="3"/>
      <c r="D13" s="3"/>
      <c r="E13" s="5"/>
      <c r="F13" s="5"/>
      <c r="G13" s="3"/>
      <c r="H13" s="3"/>
      <c r="I13" s="3"/>
      <c r="J13" s="5"/>
      <c r="K13" s="5"/>
      <c r="L13" s="3"/>
      <c r="M13" s="3"/>
      <c r="N13" s="3"/>
      <c r="O13" s="5"/>
      <c r="P13" s="5"/>
      <c r="Q13" s="3"/>
      <c r="R13" s="3"/>
      <c r="S13" s="3"/>
      <c r="T13" s="5"/>
      <c r="U13" s="5"/>
      <c r="V13" s="3"/>
      <c r="W13" s="3"/>
      <c r="X13" s="3"/>
      <c r="Y13" s="5"/>
      <c r="Z13" s="5"/>
    </row>
    <row r="14" spans="2:26" x14ac:dyDescent="0.25">
      <c r="B14" s="3" t="s">
        <v>6</v>
      </c>
      <c r="C14" s="3"/>
      <c r="D14" s="3"/>
      <c r="E14" s="5">
        <v>102480</v>
      </c>
      <c r="F14" s="5"/>
      <c r="G14" s="3" t="s">
        <v>6</v>
      </c>
      <c r="H14" s="3"/>
      <c r="I14" s="3"/>
      <c r="J14" s="5">
        <v>982</v>
      </c>
      <c r="K14" s="5"/>
      <c r="L14" s="3" t="s">
        <v>6</v>
      </c>
      <c r="M14" s="3"/>
      <c r="N14" s="3"/>
      <c r="O14" s="6">
        <v>950</v>
      </c>
      <c r="P14" s="5"/>
      <c r="Q14" s="3" t="s">
        <v>6</v>
      </c>
      <c r="R14" s="3"/>
      <c r="S14" s="3"/>
      <c r="T14" s="6">
        <v>5855</v>
      </c>
      <c r="U14" s="5"/>
      <c r="V14" s="3" t="s">
        <v>6</v>
      </c>
      <c r="W14" s="3"/>
      <c r="X14" s="3"/>
      <c r="Y14" s="6">
        <v>2654</v>
      </c>
      <c r="Z14" s="5"/>
    </row>
    <row r="15" spans="2:26" x14ac:dyDescent="0.25">
      <c r="B15" s="3"/>
      <c r="C15" s="3"/>
      <c r="D15" s="3"/>
      <c r="E15" s="5"/>
      <c r="F15" s="5"/>
      <c r="G15" s="3"/>
      <c r="H15" s="3"/>
      <c r="I15" s="3"/>
      <c r="J15" s="5"/>
      <c r="K15" s="5"/>
      <c r="L15" s="3"/>
      <c r="M15" s="3"/>
      <c r="N15" s="3"/>
      <c r="O15" s="5"/>
      <c r="P15" s="5"/>
      <c r="Q15" s="3"/>
      <c r="R15" s="3"/>
      <c r="S15" s="3"/>
      <c r="T15" s="5"/>
      <c r="U15" s="5"/>
      <c r="V15" s="3"/>
      <c r="W15" s="3"/>
      <c r="X15" s="3"/>
      <c r="Y15" s="5"/>
      <c r="Z15" s="5"/>
    </row>
    <row r="17" spans="3:26" x14ac:dyDescent="0.25">
      <c r="V17" s="2" t="s">
        <v>14</v>
      </c>
      <c r="W17" s="3" t="s">
        <v>15</v>
      </c>
      <c r="X17" s="3"/>
      <c r="Y17" s="3" t="s">
        <v>16</v>
      </c>
      <c r="Z17" s="3"/>
    </row>
    <row r="18" spans="3:26" x14ac:dyDescent="0.25">
      <c r="E18" s="5">
        <v>80522</v>
      </c>
      <c r="F18" s="5"/>
      <c r="G18" s="5">
        <v>1232</v>
      </c>
      <c r="H18" s="5"/>
      <c r="I18" s="6">
        <v>950</v>
      </c>
      <c r="J18" s="5"/>
      <c r="K18" s="6">
        <v>16104.4</v>
      </c>
      <c r="L18" s="5"/>
      <c r="M18" s="6">
        <v>1882</v>
      </c>
      <c r="N18" s="5"/>
      <c r="O18" s="7">
        <f>SUM(E18:N19)</f>
        <v>100690.4</v>
      </c>
      <c r="P18" s="3"/>
      <c r="Q18" s="9">
        <v>0.3</v>
      </c>
      <c r="R18" s="3"/>
      <c r="S18" s="10">
        <f>O18+(O18*Q18)</f>
        <v>130897.51999999999</v>
      </c>
      <c r="T18" s="11"/>
      <c r="U18" s="8">
        <f>76500</f>
        <v>76500</v>
      </c>
      <c r="V18" s="7">
        <f>S18*U18</f>
        <v>10013660280</v>
      </c>
      <c r="W18" s="7">
        <f>V18-(V18*Q18)</f>
        <v>7009562196</v>
      </c>
      <c r="X18" s="3"/>
      <c r="Y18" s="7">
        <f>V18-W18</f>
        <v>3004098084</v>
      </c>
      <c r="Z18" s="3"/>
    </row>
    <row r="19" spans="3:26" x14ac:dyDescent="0.25">
      <c r="E19" s="5"/>
      <c r="F19" s="5"/>
      <c r="G19" s="5"/>
      <c r="H19" s="5"/>
      <c r="I19" s="5"/>
      <c r="J19" s="5"/>
      <c r="K19" s="5"/>
      <c r="L19" s="5"/>
      <c r="M19" s="5"/>
      <c r="N19" s="5"/>
      <c r="O19" s="3"/>
      <c r="P19" s="3"/>
      <c r="Q19" s="3"/>
      <c r="R19" s="3"/>
      <c r="S19" s="11"/>
      <c r="T19" s="11"/>
      <c r="U19" s="8"/>
      <c r="V19" s="3"/>
      <c r="W19" s="3"/>
      <c r="X19" s="3"/>
      <c r="Y19" s="3"/>
      <c r="Z19" s="3"/>
    </row>
    <row r="20" spans="3:26" x14ac:dyDescent="0.25">
      <c r="E20" s="5">
        <v>79663</v>
      </c>
      <c r="F20" s="5"/>
      <c r="G20" s="5">
        <v>718</v>
      </c>
      <c r="H20" s="5"/>
      <c r="I20" s="6">
        <v>950</v>
      </c>
      <c r="J20" s="5"/>
      <c r="K20" s="6">
        <v>15932</v>
      </c>
      <c r="L20" s="5"/>
      <c r="M20" s="6">
        <v>878</v>
      </c>
      <c r="N20" s="5"/>
      <c r="O20" s="7">
        <f t="shared" ref="O20" si="0">SUM(E20:N21)</f>
        <v>98141</v>
      </c>
      <c r="P20" s="3"/>
      <c r="Q20" s="9">
        <v>0.3</v>
      </c>
      <c r="R20" s="3"/>
      <c r="S20" s="10">
        <f t="shared" ref="S20" si="1">O20+(O20*Q20)</f>
        <v>127583.3</v>
      </c>
      <c r="T20" s="11"/>
      <c r="U20" s="8">
        <v>164000</v>
      </c>
      <c r="V20" s="7">
        <f t="shared" ref="V20" si="2">S20*U20</f>
        <v>20923661200</v>
      </c>
      <c r="W20" s="7">
        <f t="shared" ref="W20" si="3">V20-(V20*Q20)</f>
        <v>14646562840</v>
      </c>
      <c r="X20" s="3"/>
      <c r="Y20" s="7">
        <f t="shared" ref="Y20" si="4">V20-W20</f>
        <v>6277098360</v>
      </c>
      <c r="Z20" s="3"/>
    </row>
    <row r="21" spans="3:26" x14ac:dyDescent="0.25">
      <c r="E21" s="5"/>
      <c r="F21" s="5"/>
      <c r="G21" s="5"/>
      <c r="H21" s="5"/>
      <c r="I21" s="5"/>
      <c r="J21" s="5"/>
      <c r="K21" s="5"/>
      <c r="L21" s="5"/>
      <c r="M21" s="5"/>
      <c r="N21" s="5"/>
      <c r="O21" s="3"/>
      <c r="P21" s="3"/>
      <c r="Q21" s="3"/>
      <c r="R21" s="3"/>
      <c r="S21" s="11"/>
      <c r="T21" s="11"/>
      <c r="U21" s="8"/>
      <c r="V21" s="3"/>
      <c r="W21" s="3"/>
      <c r="X21" s="3"/>
      <c r="Y21" s="3"/>
      <c r="Z21" s="3"/>
    </row>
    <row r="22" spans="3:26" x14ac:dyDescent="0.25">
      <c r="E22" s="5">
        <v>101797</v>
      </c>
      <c r="F22" s="5"/>
      <c r="G22" s="5">
        <v>869</v>
      </c>
      <c r="H22" s="5"/>
      <c r="I22" s="6">
        <v>950</v>
      </c>
      <c r="J22" s="5"/>
      <c r="K22" s="6">
        <v>20359</v>
      </c>
      <c r="L22" s="5"/>
      <c r="M22" s="6">
        <v>1200</v>
      </c>
      <c r="N22" s="5"/>
      <c r="O22" s="7">
        <f t="shared" ref="O22" si="5">SUM(E22:N23)</f>
        <v>125175</v>
      </c>
      <c r="P22" s="3"/>
      <c r="Q22" s="9">
        <v>0.3</v>
      </c>
      <c r="R22" s="3"/>
      <c r="S22" s="10">
        <f t="shared" ref="S22" si="6">O22+(O22*Q22)</f>
        <v>162727.5</v>
      </c>
      <c r="T22" s="11"/>
      <c r="U22" s="8">
        <v>120000</v>
      </c>
      <c r="V22" s="7">
        <f>S22*U22</f>
        <v>19527300000</v>
      </c>
      <c r="W22" s="7">
        <f t="shared" ref="W22" si="7">V22-(V22*Q22)</f>
        <v>13669110000</v>
      </c>
      <c r="X22" s="3"/>
      <c r="Y22" s="7">
        <f t="shared" ref="Y22" si="8">V22-W22</f>
        <v>5858190000</v>
      </c>
      <c r="Z22" s="3"/>
    </row>
    <row r="23" spans="3:26" x14ac:dyDescent="0.25">
      <c r="E23" s="5"/>
      <c r="F23" s="5"/>
      <c r="G23" s="5"/>
      <c r="H23" s="5"/>
      <c r="I23" s="5"/>
      <c r="J23" s="5"/>
      <c r="K23" s="5"/>
      <c r="L23" s="5"/>
      <c r="M23" s="5"/>
      <c r="N23" s="5"/>
      <c r="O23" s="3"/>
      <c r="P23" s="3"/>
      <c r="Q23" s="3"/>
      <c r="R23" s="3"/>
      <c r="S23" s="11"/>
      <c r="T23" s="11"/>
      <c r="U23" s="8"/>
      <c r="V23" s="3"/>
      <c r="W23" s="3"/>
      <c r="X23" s="3"/>
      <c r="Y23" s="3"/>
      <c r="Z23" s="3"/>
    </row>
    <row r="24" spans="3:26" x14ac:dyDescent="0.25">
      <c r="E24" s="5">
        <v>29277</v>
      </c>
      <c r="F24" s="5"/>
      <c r="G24" s="5">
        <v>485</v>
      </c>
      <c r="H24" s="5"/>
      <c r="I24" s="6">
        <v>950</v>
      </c>
      <c r="J24" s="5"/>
      <c r="K24" s="6">
        <v>20496</v>
      </c>
      <c r="L24" s="5"/>
      <c r="M24" s="6">
        <v>1481</v>
      </c>
      <c r="N24" s="5"/>
      <c r="O24" s="7">
        <f t="shared" ref="O24" si="9">SUM(E24:N25)</f>
        <v>52689</v>
      </c>
      <c r="P24" s="3"/>
      <c r="Q24" s="9">
        <v>0.3</v>
      </c>
      <c r="R24" s="3"/>
      <c r="S24" s="10">
        <f t="shared" ref="S24" si="10">O24+(O24*Q24)</f>
        <v>68495.7</v>
      </c>
      <c r="T24" s="11"/>
      <c r="U24" s="8">
        <v>97250</v>
      </c>
      <c r="V24" s="7">
        <f t="shared" ref="V24" si="11">S24*U24</f>
        <v>6661206825</v>
      </c>
      <c r="W24" s="7">
        <f t="shared" ref="W24" si="12">V24-(V24*Q24)</f>
        <v>4662844777.5</v>
      </c>
      <c r="X24" s="3"/>
      <c r="Y24" s="7">
        <f t="shared" ref="Y24" si="13">V24-W24</f>
        <v>1998362047.5</v>
      </c>
      <c r="Z24" s="3"/>
    </row>
    <row r="25" spans="3:26" x14ac:dyDescent="0.25">
      <c r="E25" s="5"/>
      <c r="F25" s="5"/>
      <c r="G25" s="5"/>
      <c r="H25" s="5"/>
      <c r="I25" s="5"/>
      <c r="J25" s="5"/>
      <c r="K25" s="5"/>
      <c r="L25" s="5"/>
      <c r="M25" s="5"/>
      <c r="N25" s="5"/>
      <c r="O25" s="3"/>
      <c r="P25" s="3"/>
      <c r="Q25" s="3"/>
      <c r="R25" s="3"/>
      <c r="S25" s="11"/>
      <c r="T25" s="11"/>
      <c r="U25" s="8"/>
      <c r="V25" s="3"/>
      <c r="W25" s="3"/>
      <c r="X25" s="3"/>
      <c r="Y25" s="3"/>
      <c r="Z25" s="3"/>
    </row>
    <row r="26" spans="3:26" x14ac:dyDescent="0.25">
      <c r="E26" s="5">
        <v>102480</v>
      </c>
      <c r="F26" s="5"/>
      <c r="G26" s="5">
        <v>982</v>
      </c>
      <c r="H26" s="5"/>
      <c r="I26" s="6">
        <v>950</v>
      </c>
      <c r="J26" s="5"/>
      <c r="K26" s="6">
        <v>5855</v>
      </c>
      <c r="L26" s="5"/>
      <c r="M26" s="6">
        <v>2654</v>
      </c>
      <c r="N26" s="5"/>
      <c r="O26" s="7">
        <f t="shared" ref="O26" si="14">SUM(E26:N27)</f>
        <v>112921</v>
      </c>
      <c r="P26" s="3"/>
      <c r="Q26" s="9">
        <v>0.3</v>
      </c>
      <c r="R26" s="3"/>
      <c r="S26" s="10">
        <f t="shared" ref="S26" si="15">O26+(O26*Q26)</f>
        <v>146797.29999999999</v>
      </c>
      <c r="T26" s="11"/>
      <c r="U26" s="8">
        <v>54250</v>
      </c>
      <c r="V26" s="7">
        <f t="shared" ref="V26" si="16">S26*U26</f>
        <v>7963753524.999999</v>
      </c>
      <c r="W26" s="7">
        <f t="shared" ref="W26" si="17">V26-(V26*Q26)</f>
        <v>5574627467.5</v>
      </c>
      <c r="X26" s="3"/>
      <c r="Y26" s="7">
        <f t="shared" ref="Y26" si="18">V26-W26</f>
        <v>2389126057.499999</v>
      </c>
      <c r="Z26" s="3"/>
    </row>
    <row r="27" spans="3:26" x14ac:dyDescent="0.25">
      <c r="E27" s="5"/>
      <c r="F27" s="5"/>
      <c r="G27" s="5"/>
      <c r="H27" s="5"/>
      <c r="I27" s="5"/>
      <c r="J27" s="5"/>
      <c r="K27" s="5"/>
      <c r="L27" s="5"/>
      <c r="M27" s="5"/>
      <c r="N27" s="5"/>
      <c r="O27" s="3"/>
      <c r="P27" s="3"/>
      <c r="Q27" s="3"/>
      <c r="R27" s="3"/>
      <c r="S27" s="11"/>
      <c r="T27" s="11"/>
      <c r="U27" s="8"/>
      <c r="V27" s="3"/>
      <c r="W27" s="3"/>
      <c r="X27" s="3"/>
      <c r="Y27" s="3"/>
      <c r="Z27" s="3"/>
    </row>
    <row r="28" spans="3:26" x14ac:dyDescent="0.25">
      <c r="V28" s="17">
        <f>SUM(V18:V27)</f>
        <v>65089581830</v>
      </c>
      <c r="W28" s="17">
        <f>SUM(W18:X27)</f>
        <v>45562707281</v>
      </c>
      <c r="X28" s="17"/>
      <c r="Y28" s="12">
        <f>SUM(Y18:Z27)</f>
        <v>19526874549</v>
      </c>
      <c r="Z28" s="13"/>
    </row>
    <row r="29" spans="3:26" x14ac:dyDescent="0.25">
      <c r="V29" s="19"/>
      <c r="W29" s="18"/>
      <c r="X29" s="18"/>
      <c r="Y29" s="13"/>
      <c r="Z29" s="13"/>
    </row>
    <row r="32" spans="3:26" x14ac:dyDescent="0.25">
      <c r="C32" s="3" t="s">
        <v>18</v>
      </c>
      <c r="D32" s="3" t="s">
        <v>17</v>
      </c>
      <c r="E32" s="3"/>
      <c r="F32" s="3"/>
      <c r="G32" s="14">
        <v>65089581830</v>
      </c>
      <c r="H32" s="14"/>
    </row>
    <row r="33" spans="3:8" x14ac:dyDescent="0.25">
      <c r="C33" s="3"/>
      <c r="D33" s="3"/>
      <c r="E33" s="3"/>
      <c r="F33" s="3"/>
      <c r="G33" s="14"/>
      <c r="H33" s="14"/>
    </row>
    <row r="34" spans="3:8" x14ac:dyDescent="0.25">
      <c r="C34" s="3" t="s">
        <v>19</v>
      </c>
      <c r="D34" s="3" t="str">
        <f>B4</f>
        <v>costos MP</v>
      </c>
      <c r="E34" s="3"/>
      <c r="F34" s="3"/>
      <c r="G34" s="7">
        <f>W18</f>
        <v>7009562196</v>
      </c>
      <c r="H34" s="3"/>
    </row>
    <row r="35" spans="3:8" x14ac:dyDescent="0.25">
      <c r="C35" s="3"/>
      <c r="D35" s="3"/>
      <c r="E35" s="3"/>
      <c r="F35" s="3"/>
      <c r="G35" s="3"/>
      <c r="H35" s="3"/>
    </row>
    <row r="36" spans="3:8" x14ac:dyDescent="0.25">
      <c r="C36" s="3" t="s">
        <v>19</v>
      </c>
      <c r="D36" s="3" t="str">
        <f>G4</f>
        <v xml:space="preserve">costos MO unidad </v>
      </c>
      <c r="E36" s="3"/>
      <c r="F36" s="3"/>
      <c r="G36" s="7">
        <f t="shared" ref="G36" si="19">W20</f>
        <v>14646562840</v>
      </c>
      <c r="H36" s="3"/>
    </row>
    <row r="37" spans="3:8" x14ac:dyDescent="0.25">
      <c r="C37" s="3"/>
      <c r="D37" s="3"/>
      <c r="E37" s="3"/>
      <c r="F37" s="3"/>
      <c r="G37" s="3"/>
      <c r="H37" s="3"/>
    </row>
    <row r="38" spans="3:8" x14ac:dyDescent="0.25">
      <c r="C38" s="3" t="s">
        <v>19</v>
      </c>
      <c r="D38" s="3" t="str">
        <f>L4</f>
        <v xml:space="preserve">costos de maquinaria </v>
      </c>
      <c r="E38" s="3"/>
      <c r="F38" s="3"/>
      <c r="G38" s="7">
        <f t="shared" ref="G38" si="20">W22</f>
        <v>13669110000</v>
      </c>
      <c r="H38" s="3"/>
    </row>
    <row r="39" spans="3:8" x14ac:dyDescent="0.25">
      <c r="C39" s="3"/>
      <c r="D39" s="3"/>
      <c r="E39" s="3"/>
      <c r="F39" s="3"/>
      <c r="G39" s="3"/>
      <c r="H39" s="3"/>
    </row>
    <row r="40" spans="3:8" x14ac:dyDescent="0.25">
      <c r="C40" s="3" t="s">
        <v>19</v>
      </c>
      <c r="D40" s="3" t="str">
        <f>Q4</f>
        <v xml:space="preserve">costos de inventario </v>
      </c>
      <c r="E40" s="3"/>
      <c r="F40" s="3"/>
      <c r="G40" s="7">
        <f t="shared" ref="G40" si="21">W24</f>
        <v>4662844777.5</v>
      </c>
      <c r="H40" s="3"/>
    </row>
    <row r="41" spans="3:8" x14ac:dyDescent="0.25">
      <c r="C41" s="3"/>
      <c r="D41" s="3"/>
      <c r="E41" s="3"/>
      <c r="F41" s="3"/>
      <c r="G41" s="3"/>
      <c r="H41" s="3"/>
    </row>
    <row r="42" spans="3:8" x14ac:dyDescent="0.25">
      <c r="C42" s="3" t="s">
        <v>19</v>
      </c>
      <c r="D42" s="3" t="str">
        <f>V4</f>
        <v xml:space="preserve">costos de espacio en planta </v>
      </c>
      <c r="E42" s="3"/>
      <c r="F42" s="3"/>
      <c r="G42" s="7">
        <f t="shared" ref="G42" si="22">W26</f>
        <v>5574627467.5</v>
      </c>
      <c r="H42" s="3"/>
    </row>
    <row r="43" spans="3:8" x14ac:dyDescent="0.25">
      <c r="C43" s="3"/>
      <c r="D43" s="3"/>
      <c r="E43" s="3"/>
      <c r="F43" s="3"/>
      <c r="G43" s="3"/>
      <c r="H43" s="3"/>
    </row>
    <row r="44" spans="3:8" x14ac:dyDescent="0.25">
      <c r="C44" s="3" t="s">
        <v>22</v>
      </c>
      <c r="D44" s="3"/>
      <c r="E44" s="3"/>
      <c r="F44" s="3"/>
      <c r="G44" s="15">
        <f>G32-G34-G36-G38-G40-G42</f>
        <v>19526874549</v>
      </c>
      <c r="H44" s="16"/>
    </row>
    <row r="45" spans="3:8" x14ac:dyDescent="0.25">
      <c r="C45" s="3"/>
      <c r="D45" s="3"/>
      <c r="E45" s="3"/>
      <c r="F45" s="3"/>
      <c r="G45" s="16"/>
      <c r="H45" s="16"/>
    </row>
  </sheetData>
  <mergeCells count="141">
    <mergeCell ref="G42:H43"/>
    <mergeCell ref="G44:H45"/>
    <mergeCell ref="W28:X29"/>
    <mergeCell ref="V28:V29"/>
    <mergeCell ref="D42:F43"/>
    <mergeCell ref="C32:C33"/>
    <mergeCell ref="C34:C35"/>
    <mergeCell ref="C36:C37"/>
    <mergeCell ref="C38:C39"/>
    <mergeCell ref="C40:C41"/>
    <mergeCell ref="C42:C43"/>
    <mergeCell ref="C44:F45"/>
    <mergeCell ref="Y28:Z29"/>
    <mergeCell ref="D32:F33"/>
    <mergeCell ref="D34:F35"/>
    <mergeCell ref="D36:F37"/>
    <mergeCell ref="D38:F39"/>
    <mergeCell ref="D40:F41"/>
    <mergeCell ref="G32:H33"/>
    <mergeCell ref="G34:H35"/>
    <mergeCell ref="G36:H37"/>
    <mergeCell ref="G38:H39"/>
    <mergeCell ref="G40:H41"/>
    <mergeCell ref="Y22:Z23"/>
    <mergeCell ref="Y24:Z25"/>
    <mergeCell ref="Y26:Z27"/>
    <mergeCell ref="W17:X17"/>
    <mergeCell ref="V18:V19"/>
    <mergeCell ref="V20:V21"/>
    <mergeCell ref="V22:V23"/>
    <mergeCell ref="V24:V25"/>
    <mergeCell ref="V26:V27"/>
    <mergeCell ref="W18:X19"/>
    <mergeCell ref="W20:X21"/>
    <mergeCell ref="W22:X23"/>
    <mergeCell ref="W24:X25"/>
    <mergeCell ref="W26:X27"/>
    <mergeCell ref="K26:L27"/>
    <mergeCell ref="U18:U19"/>
    <mergeCell ref="U20:U21"/>
    <mergeCell ref="U22:U23"/>
    <mergeCell ref="U24:U25"/>
    <mergeCell ref="U26:U27"/>
    <mergeCell ref="Q18:R19"/>
    <mergeCell ref="Q20:R21"/>
    <mergeCell ref="Q22:R23"/>
    <mergeCell ref="Q24:R25"/>
    <mergeCell ref="Q26:R27"/>
    <mergeCell ref="S18:T19"/>
    <mergeCell ref="S20:T21"/>
    <mergeCell ref="S22:T23"/>
    <mergeCell ref="S24:T25"/>
    <mergeCell ref="S26:T27"/>
    <mergeCell ref="E22:F23"/>
    <mergeCell ref="E24:F25"/>
    <mergeCell ref="E26:F27"/>
    <mergeCell ref="G18:H19"/>
    <mergeCell ref="G20:H21"/>
    <mergeCell ref="G22:H23"/>
    <mergeCell ref="G24:H25"/>
    <mergeCell ref="G26:H27"/>
    <mergeCell ref="V12:X13"/>
    <mergeCell ref="M22:N23"/>
    <mergeCell ref="M24:N25"/>
    <mergeCell ref="M26:N27"/>
    <mergeCell ref="O18:P19"/>
    <mergeCell ref="O20:P21"/>
    <mergeCell ref="O22:P23"/>
    <mergeCell ref="O24:P25"/>
    <mergeCell ref="O26:P27"/>
    <mergeCell ref="I22:J23"/>
    <mergeCell ref="I24:J25"/>
    <mergeCell ref="I26:J27"/>
    <mergeCell ref="K18:L19"/>
    <mergeCell ref="K20:L21"/>
    <mergeCell ref="K22:L23"/>
    <mergeCell ref="K24:L25"/>
    <mergeCell ref="Y12:Z13"/>
    <mergeCell ref="V14:X15"/>
    <mergeCell ref="Y14:Z15"/>
    <mergeCell ref="E18:F19"/>
    <mergeCell ref="E20:F21"/>
    <mergeCell ref="I18:J19"/>
    <mergeCell ref="I20:J21"/>
    <mergeCell ref="M18:N19"/>
    <mergeCell ref="M20:N21"/>
    <mergeCell ref="Q12:S13"/>
    <mergeCell ref="T12:U13"/>
    <mergeCell ref="Q14:S15"/>
    <mergeCell ref="T14:U15"/>
    <mergeCell ref="G12:I13"/>
    <mergeCell ref="J12:K13"/>
    <mergeCell ref="G14:I15"/>
    <mergeCell ref="J14:K15"/>
    <mergeCell ref="Y18:Z19"/>
    <mergeCell ref="Y17:Z17"/>
    <mergeCell ref="Y20:Z21"/>
    <mergeCell ref="V4:Z5"/>
    <mergeCell ref="V6:X7"/>
    <mergeCell ref="Y6:Z7"/>
    <mergeCell ref="V8:X9"/>
    <mergeCell ref="Y8:Z9"/>
    <mergeCell ref="V10:X11"/>
    <mergeCell ref="Y10:Z11"/>
    <mergeCell ref="Q10:S11"/>
    <mergeCell ref="T10:U11"/>
    <mergeCell ref="Q4:U5"/>
    <mergeCell ref="Q6:S7"/>
    <mergeCell ref="T6:U7"/>
    <mergeCell ref="Q8:S9"/>
    <mergeCell ref="T8:U9"/>
    <mergeCell ref="L4:P5"/>
    <mergeCell ref="L6:N7"/>
    <mergeCell ref="O6:P7"/>
    <mergeCell ref="L8:N9"/>
    <mergeCell ref="O8:P9"/>
    <mergeCell ref="B14:D15"/>
    <mergeCell ref="E6:F7"/>
    <mergeCell ref="E8:F9"/>
    <mergeCell ref="E10:F11"/>
    <mergeCell ref="E12:F13"/>
    <mergeCell ref="E14:F15"/>
    <mergeCell ref="B4:F5"/>
    <mergeCell ref="O10:P11"/>
    <mergeCell ref="L12:N13"/>
    <mergeCell ref="O12:P13"/>
    <mergeCell ref="L14:N15"/>
    <mergeCell ref="O14:P15"/>
    <mergeCell ref="L10:N11"/>
    <mergeCell ref="B2:D3"/>
    <mergeCell ref="B6:D7"/>
    <mergeCell ref="B8:D9"/>
    <mergeCell ref="B10:D11"/>
    <mergeCell ref="B12:D13"/>
    <mergeCell ref="G4:K5"/>
    <mergeCell ref="G6:I7"/>
    <mergeCell ref="J6:K7"/>
    <mergeCell ref="G8:I9"/>
    <mergeCell ref="J8:K9"/>
    <mergeCell ref="G10:I11"/>
    <mergeCell ref="J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C6DDA-AAF7-4061-B739-6B4B3DE0C4B1}">
  <dimension ref="C3:H20"/>
  <sheetViews>
    <sheetView topLeftCell="B1" workbookViewId="0">
      <selection activeCell="E24" sqref="E24"/>
    </sheetView>
  </sheetViews>
  <sheetFormatPr baseColWidth="10" defaultRowHeight="15" x14ac:dyDescent="0.25"/>
  <cols>
    <col min="2" max="2" width="26.5703125" customWidth="1"/>
    <col min="6" max="6" width="17.28515625" bestFit="1" customWidth="1"/>
    <col min="14" max="14" width="21.7109375" customWidth="1"/>
    <col min="15" max="15" width="13.5703125" bestFit="1" customWidth="1"/>
    <col min="16" max="16" width="12" bestFit="1" customWidth="1"/>
  </cols>
  <sheetData>
    <row r="3" spans="3:8" ht="16.5" customHeight="1" x14ac:dyDescent="0.25">
      <c r="C3" s="20" t="s">
        <v>23</v>
      </c>
      <c r="D3" s="20"/>
      <c r="E3" s="20"/>
      <c r="F3" s="20"/>
      <c r="G3" s="21">
        <v>1020</v>
      </c>
      <c r="H3" s="21"/>
    </row>
    <row r="4" spans="3:8" ht="9.75" hidden="1" customHeight="1" x14ac:dyDescent="0.25">
      <c r="C4" s="20"/>
      <c r="D4" s="20"/>
      <c r="E4" s="20"/>
      <c r="F4" s="20"/>
      <c r="G4" s="21"/>
      <c r="H4" s="21"/>
    </row>
    <row r="5" spans="3:8" ht="8.25" hidden="1" customHeight="1" x14ac:dyDescent="0.25">
      <c r="C5" s="20"/>
      <c r="D5" s="20"/>
      <c r="E5" s="20"/>
      <c r="F5" s="20"/>
      <c r="G5" s="21"/>
      <c r="H5" s="21"/>
    </row>
    <row r="6" spans="3:8" ht="3.75" customHeight="1" x14ac:dyDescent="0.25">
      <c r="C6" s="25" t="s">
        <v>11</v>
      </c>
      <c r="D6" s="26"/>
      <c r="E6" s="26"/>
      <c r="F6" s="27"/>
      <c r="G6" s="31">
        <v>11765</v>
      </c>
      <c r="H6" s="32"/>
    </row>
    <row r="7" spans="3:8" ht="10.5" customHeight="1" x14ac:dyDescent="0.25">
      <c r="C7" s="28"/>
      <c r="D7" s="29"/>
      <c r="E7" s="29"/>
      <c r="F7" s="30"/>
      <c r="G7" s="33"/>
      <c r="H7" s="34"/>
    </row>
    <row r="8" spans="3:8" ht="6.75" customHeight="1" x14ac:dyDescent="0.25">
      <c r="C8" s="25" t="s">
        <v>12</v>
      </c>
      <c r="D8" s="26"/>
      <c r="E8" s="26"/>
      <c r="F8" s="27"/>
      <c r="G8" s="31">
        <f>G3*G6</f>
        <v>12000300</v>
      </c>
      <c r="H8" s="32"/>
    </row>
    <row r="9" spans="3:8" ht="6.75" customHeight="1" x14ac:dyDescent="0.25">
      <c r="C9" s="28"/>
      <c r="D9" s="29"/>
      <c r="E9" s="29"/>
      <c r="F9" s="30"/>
      <c r="G9" s="33"/>
      <c r="H9" s="34"/>
    </row>
    <row r="10" spans="3:8" x14ac:dyDescent="0.25">
      <c r="C10" s="45" t="s">
        <v>21</v>
      </c>
      <c r="D10" s="46"/>
      <c r="E10" s="47"/>
      <c r="F10" s="2" t="s">
        <v>13</v>
      </c>
      <c r="G10" s="2">
        <v>12</v>
      </c>
      <c r="H10" s="22" t="s">
        <v>20</v>
      </c>
    </row>
    <row r="11" spans="3:8" x14ac:dyDescent="0.25">
      <c r="C11" s="37" t="s">
        <v>2</v>
      </c>
      <c r="D11" s="23"/>
      <c r="E11" s="24"/>
      <c r="F11" s="35">
        <f>76500</f>
        <v>76500</v>
      </c>
      <c r="G11" s="43">
        <f>F11/$G$10</f>
        <v>6375</v>
      </c>
      <c r="H11" s="41">
        <f>$G$8/G11</f>
        <v>1882.4</v>
      </c>
    </row>
    <row r="12" spans="3:8" ht="3" customHeight="1" x14ac:dyDescent="0.25">
      <c r="C12" s="38"/>
      <c r="D12" s="39"/>
      <c r="E12" s="40"/>
      <c r="F12" s="36"/>
      <c r="G12" s="44"/>
      <c r="H12" s="42"/>
    </row>
    <row r="13" spans="3:8" x14ac:dyDescent="0.25">
      <c r="C13" s="37" t="s">
        <v>3</v>
      </c>
      <c r="D13" s="23"/>
      <c r="E13" s="24"/>
      <c r="F13" s="35">
        <v>164000</v>
      </c>
      <c r="G13" s="43">
        <f>F13/$G$10</f>
        <v>13666.666666666666</v>
      </c>
      <c r="H13" s="41">
        <f t="shared" ref="H13" si="0">$G$8/G13</f>
        <v>878.07073170731712</v>
      </c>
    </row>
    <row r="14" spans="3:8" ht="1.5" customHeight="1" x14ac:dyDescent="0.25">
      <c r="C14" s="38"/>
      <c r="D14" s="39"/>
      <c r="E14" s="40"/>
      <c r="F14" s="36"/>
      <c r="G14" s="44"/>
      <c r="H14" s="42"/>
    </row>
    <row r="15" spans="3:8" x14ac:dyDescent="0.25">
      <c r="C15" s="37" t="s">
        <v>4</v>
      </c>
      <c r="D15" s="23"/>
      <c r="E15" s="24"/>
      <c r="F15" s="35">
        <v>120000</v>
      </c>
      <c r="G15" s="43">
        <f>F15/$G$10</f>
        <v>10000</v>
      </c>
      <c r="H15" s="41">
        <f t="shared" ref="H15" si="1">$G$8/G15</f>
        <v>1200.03</v>
      </c>
    </row>
    <row r="16" spans="3:8" hidden="1" x14ac:dyDescent="0.25">
      <c r="C16" s="38"/>
      <c r="D16" s="39"/>
      <c r="E16" s="40"/>
      <c r="F16" s="36"/>
      <c r="G16" s="44"/>
      <c r="H16" s="42"/>
    </row>
    <row r="17" spans="3:8" x14ac:dyDescent="0.25">
      <c r="C17" s="37" t="s">
        <v>5</v>
      </c>
      <c r="D17" s="23"/>
      <c r="E17" s="24"/>
      <c r="F17" s="35">
        <v>97250</v>
      </c>
      <c r="G17" s="43">
        <f>F17/$G$10</f>
        <v>8104.166666666667</v>
      </c>
      <c r="H17" s="41">
        <f t="shared" ref="H17" si="2">$G$8/G17</f>
        <v>1480.7568123393316</v>
      </c>
    </row>
    <row r="18" spans="3:8" hidden="1" x14ac:dyDescent="0.25">
      <c r="C18" s="38"/>
      <c r="D18" s="39"/>
      <c r="E18" s="40"/>
      <c r="F18" s="36"/>
      <c r="G18" s="44"/>
      <c r="H18" s="42"/>
    </row>
    <row r="19" spans="3:8" x14ac:dyDescent="0.25">
      <c r="C19" s="37" t="s">
        <v>6</v>
      </c>
      <c r="D19" s="23"/>
      <c r="E19" s="24"/>
      <c r="F19" s="35">
        <v>54250</v>
      </c>
      <c r="G19" s="43">
        <f>F19/$G$10</f>
        <v>4520.833333333333</v>
      </c>
      <c r="H19" s="41">
        <f t="shared" ref="H19" si="3">$G$8/G19</f>
        <v>2654.4442396313366</v>
      </c>
    </row>
    <row r="20" spans="3:8" ht="0.75" customHeight="1" x14ac:dyDescent="0.25">
      <c r="C20" s="38"/>
      <c r="D20" s="39"/>
      <c r="E20" s="40"/>
      <c r="F20" s="36"/>
      <c r="G20" s="44"/>
      <c r="H20" s="42"/>
    </row>
  </sheetData>
  <mergeCells count="27">
    <mergeCell ref="C10:E10"/>
    <mergeCell ref="G11:G12"/>
    <mergeCell ref="G13:G14"/>
    <mergeCell ref="G15:G16"/>
    <mergeCell ref="G17:G18"/>
    <mergeCell ref="C11:E12"/>
    <mergeCell ref="C13:E14"/>
    <mergeCell ref="C15:E16"/>
    <mergeCell ref="C17:E18"/>
    <mergeCell ref="G19:G20"/>
    <mergeCell ref="H11:H12"/>
    <mergeCell ref="H13:H14"/>
    <mergeCell ref="H15:H16"/>
    <mergeCell ref="H17:H18"/>
    <mergeCell ref="H19:H20"/>
    <mergeCell ref="C19:E20"/>
    <mergeCell ref="F11:F12"/>
    <mergeCell ref="F13:F14"/>
    <mergeCell ref="F15:F16"/>
    <mergeCell ref="F17:F18"/>
    <mergeCell ref="F19:F20"/>
    <mergeCell ref="C3:F5"/>
    <mergeCell ref="G3:H5"/>
    <mergeCell ref="C6:F7"/>
    <mergeCell ref="G6:H7"/>
    <mergeCell ref="C8:F9"/>
    <mergeCell ref="G8:H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41ED2E6724A40B5F695A203B3D12D" ma:contentTypeVersion="4" ma:contentTypeDescription="Create a new document." ma:contentTypeScope="" ma:versionID="cb93104f67a5aa8b897ba73d04e98438">
  <xsd:schema xmlns:xsd="http://www.w3.org/2001/XMLSchema" xmlns:xs="http://www.w3.org/2001/XMLSchema" xmlns:p="http://schemas.microsoft.com/office/2006/metadata/properties" xmlns:ns2="a95a50be-c8e2-48da-9112-5d546d3239f3" targetNamespace="http://schemas.microsoft.com/office/2006/metadata/properties" ma:root="true" ma:fieldsID="41298725aa78119836c3159b216520f9" ns2:_="">
    <xsd:import namespace="a95a50be-c8e2-48da-9112-5d546d3239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a50be-c8e2-48da-9112-5d546d3239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A4CE0C-6C41-4D05-A88B-A5B168F31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5a50be-c8e2-48da-9112-5d546d3239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8C69A6-32BF-4D47-A1C7-21A6E37FD5F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78C6253-C908-47E9-8132-53B776B1EB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costo Área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Manuela Gonzalez Lara</dc:creator>
  <cp:lastModifiedBy>Juan Camilo Lopez Arboleda</cp:lastModifiedBy>
  <dcterms:created xsi:type="dcterms:W3CDTF">2024-11-21T02:44:32Z</dcterms:created>
  <dcterms:modified xsi:type="dcterms:W3CDTF">2025-01-20T02:47:27Z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0x0101000B541ED2E6724A40B5F695A203B3D12D</vt:lpwstr>
  </property>
</Properties>
</file>